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  <Override PartName="/xl/commentsmeta0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Idpro\OneDrive\Desktop\Accounting\Fixed\2\"/>
    </mc:Choice>
  </mc:AlternateContent>
  <xr:revisionPtr revIDLastSave="0" documentId="13_ncr:1_{AE87AC5A-34DB-4F48-AD61-7C37B2CEFCB4}" xr6:coauthVersionLast="47" xr6:coauthVersionMax="47" xr10:uidLastSave="{00000000-0000-0000-0000-000000000000}"/>
  <bookViews>
    <workbookView xWindow="-120" yWindow="-120" windowWidth="24240" windowHeight="13740" xr2:uid="{00000000-000D-0000-FFFF-FFFF00000000}"/>
  </bookViews>
  <sheets>
    <sheet name="E.G. TAX CALCULATION 2020" sheetId="1" r:id="rId1"/>
    <sheet name="EXPENSES ARE NOT ALLOWED" sheetId="2" r:id="rId2"/>
    <sheet name="DONATION" sheetId="4" r:id="rId3"/>
    <sheet name="RELIEF" sheetId="5" r:id="rId4"/>
    <sheet name="INCOME TAX RATE" sheetId="6" r:id="rId5"/>
    <sheet name="REBATE" sheetId="7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12" roundtripDataSignature="AMtx7mgUyhCZgUb60S5+Cj6HNb864pkRQg=="/>
    </ext>
  </extLst>
</workbook>
</file>

<file path=xl/calcChain.xml><?xml version="1.0" encoding="utf-8"?>
<calcChain xmlns="http://schemas.openxmlformats.org/spreadsheetml/2006/main">
  <c r="C43" i="1" l="1"/>
  <c r="C44" i="1" s="1"/>
  <c r="C46" i="1" s="1"/>
  <c r="C48" i="1" s="1"/>
  <c r="C50" i="1" s="1"/>
  <c r="C38" i="1"/>
  <c r="C9" i="1"/>
  <c r="C12" i="1" s="1"/>
  <c r="C14" i="1" s="1"/>
  <c r="C40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5" authorId="0" shapeId="0" xr:uid="{00000000-0006-0000-0000-000002000000}">
      <text>
        <r>
          <rPr>
            <sz val="11"/>
            <color theme="1"/>
            <rFont val="Calibri"/>
            <family val="2"/>
            <scheme val="minor"/>
          </rPr>
          <t>======
ID#AAAASKghXQE
User    (2021-12-30 03:47:29)
Isikan untung perniagaa anda seperti di sheet untung rugi</t>
        </r>
      </text>
    </comment>
    <comment ref="C11" authorId="0" shapeId="0" xr:uid="{00000000-0006-0000-0000-000004000000}">
      <text>
        <r>
          <rPr>
            <sz val="11"/>
            <color theme="1"/>
            <rFont val="Calibri"/>
            <family val="2"/>
            <scheme val="minor"/>
          </rPr>
          <t>======
ID#AAAASKghXP8
User    (2021-12-30 03:47:29)
Rujuk jenis pendapatan</t>
        </r>
      </text>
    </comment>
    <comment ref="C42" authorId="0" shapeId="0" xr:uid="{00000000-0006-0000-0000-000001000000}">
      <text>
        <r>
          <rPr>
            <sz val="11"/>
            <color theme="1"/>
            <rFont val="Calibri"/>
            <family val="2"/>
            <scheme val="minor"/>
          </rPr>
          <t>======
ID#AAAASKghXQI
User    (2021-12-30 03:47:29)
Rujuk kadar cukai pendapatan, cth RM70k yang pertama RM4,600.
Baki seterusnya 21%</t>
        </r>
      </text>
    </comment>
    <comment ref="C43" authorId="0" shapeId="0" xr:uid="{00000000-0006-0000-0000-000003000000}">
      <text>
        <r>
          <rPr>
            <sz val="11"/>
            <color theme="1"/>
            <rFont val="Calibri"/>
            <family val="2"/>
            <scheme val="minor"/>
          </rPr>
          <t>======
ID#AAAASKghXP4
User    (2021-12-30 03:47:29)
Cara kira
RM30k x 21%</t>
        </r>
      </text>
    </comment>
    <comment ref="A45" authorId="0" shapeId="0" xr:uid="{00000000-0006-0000-0000-000005000000}">
      <text>
        <r>
          <rPr>
            <sz val="11"/>
            <color theme="1"/>
            <rFont val="Calibri"/>
            <family val="2"/>
            <scheme val="minor"/>
          </rPr>
          <t>======
ID#AAAASKghXQA
User    (2021-12-30 03:47:29)
Rujuk jadual rebat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hnxg6fuEwsPAEzR76UvjtCxolfkA=="/>
    </ext>
  </extLst>
</comments>
</file>

<file path=xl/sharedStrings.xml><?xml version="1.0" encoding="utf-8"?>
<sst xmlns="http://schemas.openxmlformats.org/spreadsheetml/2006/main" count="67" uniqueCount="60">
  <si>
    <t>RM</t>
  </si>
  <si>
    <t>Business Profit</t>
  </si>
  <si>
    <t>Add: Spending is not allowed</t>
  </si>
  <si>
    <t>Pay yourself</t>
  </si>
  <si>
    <t>Other expenses are not allowed</t>
  </si>
  <si>
    <t>Statutory income of the business</t>
  </si>
  <si>
    <t>Add:</t>
  </si>
  <si>
    <t>Other income</t>
  </si>
  <si>
    <t>Refer to Income Type</t>
  </si>
  <si>
    <t>Total income</t>
  </si>
  <si>
    <t>Reject: Donation</t>
  </si>
  <si>
    <t>Minus: Release</t>
  </si>
  <si>
    <t>Individual and dependent relatives</t>
  </si>
  <si>
    <t>Expenses for medical treatment, special needs and caregivers for parents (health condition confirmed by medical practitioner)</t>
  </si>
  <si>
    <t>Limited to RM5,000</t>
  </si>
  <si>
    <t xml:space="preserve">-or- </t>
  </si>
  <si>
    <t>Mother</t>
  </si>
  <si>
    <t>Limited to RM1,500</t>
  </si>
  <si>
    <t>Father</t>
  </si>
  <si>
    <t>Own tuition fees</t>
  </si>
  <si>
    <t>Limited to RM7,000</t>
  </si>
  <si>
    <t>Medical expenses of serious illness (self, spouse or child</t>
  </si>
  <si>
    <t>Limited to RM6,000</t>
  </si>
  <si>
    <t>Medical expenses for fertility treatment on self or spouse</t>
  </si>
  <si>
    <t>Full medical examination on self, spouse or child (limited to RM500)</t>
  </si>
  <si>
    <t xml:space="preserve">Lifestyle-Expenses for the use/benefit of self, spouse or child </t>
  </si>
  <si>
    <t>Limited to RM2,500</t>
  </si>
  <si>
    <t>Purchase of breastfeeding equipment for children aged 2 years and under</t>
  </si>
  <si>
    <t>Limited to RM1,000</t>
  </si>
  <si>
    <t>Fee for sending children 6 years and below to a registered kindergarten</t>
  </si>
  <si>
    <t>Limited to RM3,000</t>
  </si>
  <si>
    <t xml:space="preserve">SSPN net savings </t>
  </si>
  <si>
    <t>Limited to RM8,000</t>
  </si>
  <si>
    <t>Payment of alimony</t>
  </si>
  <si>
    <t>Limited to RM4,000</t>
  </si>
  <si>
    <t>Husband/wife is disabled</t>
  </si>
  <si>
    <t>Limited to RM3,500</t>
  </si>
  <si>
    <t xml:space="preserve">Son </t>
  </si>
  <si>
    <t>refer to the release schedule</t>
  </si>
  <si>
    <t xml:space="preserve">Children lack effort </t>
  </si>
  <si>
    <t xml:space="preserve">life insurance and KWSP </t>
  </si>
  <si>
    <t>Private retirement schemes and deferred annuities</t>
  </si>
  <si>
    <t>education and medical insurance</t>
  </si>
  <si>
    <t>Contribution to SOCSO</t>
  </si>
  <si>
    <t>Limited to RM250</t>
  </si>
  <si>
    <t xml:space="preserve">Registered accommodation fee </t>
  </si>
  <si>
    <t>Limited to 1,000</t>
  </si>
  <si>
    <t>Total Emissions</t>
  </si>
  <si>
    <t>Taxable income</t>
  </si>
  <si>
    <t xml:space="preserve">Tax on the first </t>
  </si>
  <si>
    <t>Tax on the balance</t>
  </si>
  <si>
    <t>Total income tax</t>
  </si>
  <si>
    <t>Minus: Rebate (eg zakat)</t>
  </si>
  <si>
    <t>The amount of tax charged</t>
  </si>
  <si>
    <t xml:space="preserve">Deduction: Total tax deduction/relief </t>
  </si>
  <si>
    <t>Tax payable for the year of assessment 2020</t>
  </si>
  <si>
    <t>Fees already paid for 2020 income</t>
  </si>
  <si>
    <t>The balance of tax is payable in the year 2020</t>
  </si>
  <si>
    <t>l</t>
  </si>
  <si>
    <t>SOURCE: LHDN WEBSITE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</si>
</sst>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#,##0.00_ ;[Red]\-#,##0.00\ "/>
    <numFmt numFmtId="165" formatCode="&quot;RM&quot;#,##0;[Red]\-&quot;RM&quot;#,##0"/>
  </numFmts>
  <fonts count="6" x14ac:knownFonts="1">
    <font>
      <sz val="11"/>
      <color theme="1"/>
      <name val="Calibri"/>
      <scheme val="minor"/>
    </font>
    <font>
      <sz val="12"/>
      <color theme="1"/>
      <name val="Arial Narrow"/>
      <family val="2"/>
    </font>
    <font>
      <b/>
      <u/>
      <sz val="12"/>
      <color theme="1"/>
      <name val="Arial Narrow"/>
      <family val="2"/>
    </font>
    <font>
      <b/>
      <sz val="12"/>
      <color theme="1"/>
      <name val="Arial Narrow"/>
      <family val="2"/>
    </font>
    <font>
      <sz val="12"/>
      <color rgb="FFFF0000"/>
      <name val="Arial Narrow"/>
      <family val="2"/>
    </font>
    <font>
      <sz val="11"/>
      <color theme="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0000"/>
        <bgColor rgb="FFFF0000"/>
      </patternFill>
    </fill>
  </fills>
  <borders count="4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 applyFont="1" applyAlignment="1"/>
    <xf numFmtId="0" fontId="0" fillId="0" borderId="0" xfId="0" applyFont="1"/>
    <xf numFmtId="0" fontId="1" fillId="0" borderId="0" xfId="0" applyFont="1"/>
    <xf numFmtId="43" fontId="2" fillId="0" borderId="0" xfId="0" applyNumberFormat="1" applyFont="1" applyAlignment="1">
      <alignment horizontal="center"/>
    </xf>
    <xf numFmtId="43" fontId="1" fillId="0" borderId="0" xfId="0" applyNumberFormat="1" applyFont="1" applyAlignment="1">
      <alignment horizontal="center"/>
    </xf>
    <xf numFmtId="43" fontId="1" fillId="0" borderId="0" xfId="0" applyNumberFormat="1" applyFont="1"/>
    <xf numFmtId="0" fontId="3" fillId="0" borderId="0" xfId="0" applyFont="1"/>
    <xf numFmtId="43" fontId="1" fillId="0" borderId="1" xfId="0" applyNumberFormat="1" applyFont="1" applyBorder="1"/>
    <xf numFmtId="43" fontId="1" fillId="0" borderId="1" xfId="0" applyNumberFormat="1" applyFont="1" applyBorder="1" applyAlignment="1"/>
    <xf numFmtId="43" fontId="3" fillId="0" borderId="0" xfId="0" applyNumberFormat="1" applyFont="1"/>
    <xf numFmtId="164" fontId="1" fillId="0" borderId="0" xfId="0" applyNumberFormat="1" applyFont="1" applyAlignment="1">
      <alignment wrapText="1"/>
    </xf>
    <xf numFmtId="165" fontId="1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left"/>
    </xf>
    <xf numFmtId="164" fontId="1" fillId="0" borderId="0" xfId="0" applyNumberFormat="1" applyFont="1"/>
    <xf numFmtId="43" fontId="1" fillId="0" borderId="0" xfId="0" applyNumberFormat="1" applyFont="1" applyAlignment="1"/>
    <xf numFmtId="164" fontId="3" fillId="0" borderId="0" xfId="0" applyNumberFormat="1" applyFont="1"/>
    <xf numFmtId="43" fontId="3" fillId="0" borderId="1" xfId="0" applyNumberFormat="1" applyFont="1" applyBorder="1"/>
    <xf numFmtId="37" fontId="3" fillId="0" borderId="0" xfId="0" applyNumberFormat="1" applyFont="1"/>
    <xf numFmtId="43" fontId="3" fillId="0" borderId="2" xfId="0" applyNumberFormat="1" applyFont="1" applyBorder="1"/>
    <xf numFmtId="0" fontId="5" fillId="2" borderId="3" xfId="0" applyFont="1" applyFill="1" applyBorder="1"/>
    <xf numFmtId="0" fontId="0" fillId="2" borderId="3" xfId="0" applyFont="1" applyFill="1" applyBorder="1"/>
    <xf numFmtId="0" fontId="1" fillId="0" borderId="0" xfId="0" applyFont="1" applyAlignment="1">
      <alignment horizontal="left" vertical="center"/>
    </xf>
    <xf numFmtId="0" fontId="0" fillId="0" borderId="0" xfId="0" applyFont="1" applyAlignment="1"/>
    <xf numFmtId="43" fontId="1" fillId="0" borderId="0" xfId="0" applyNumberFormat="1" applyFont="1" applyAlignment="1">
      <alignment horizontal="center"/>
    </xf>
    <xf numFmtId="0" fontId="4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customschemas.google.com/relationships/workbookmetadata" Target="metadata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g"/><Relationship Id="rId1" Type="http://schemas.openxmlformats.org/officeDocument/2006/relationships/image" Target="../media/image7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</xdr:row>
      <xdr:rowOff>24669</xdr:rowOff>
    </xdr:from>
    <xdr:ext cx="6115050" cy="4951286"/>
    <xdr:pic>
      <xdr:nvPicPr>
        <xdr:cNvPr id="2" name="image6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17220" y="215169"/>
          <a:ext cx="6115050" cy="4951286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</xdr:row>
      <xdr:rowOff>104774</xdr:rowOff>
    </xdr:from>
    <xdr:ext cx="8372475" cy="5061585"/>
    <xdr:pic>
      <xdr:nvPicPr>
        <xdr:cNvPr id="2" name="image5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0075" y="295274"/>
          <a:ext cx="8372475" cy="5061585"/>
        </a:xfrm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</xdr:row>
      <xdr:rowOff>115482</xdr:rowOff>
    </xdr:from>
    <xdr:ext cx="7134225" cy="4683936"/>
    <xdr:pic>
      <xdr:nvPicPr>
        <xdr:cNvPr id="2" name="image4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06500" y="305982"/>
          <a:ext cx="7134225" cy="4683936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15240</xdr:colOff>
      <xdr:row>26</xdr:row>
      <xdr:rowOff>128889</xdr:rowOff>
    </xdr:from>
    <xdr:ext cx="7703820" cy="4801251"/>
    <xdr:pic>
      <xdr:nvPicPr>
        <xdr:cNvPr id="3" name="image2.pn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49680" y="5119989"/>
          <a:ext cx="7703820" cy="4801251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30480</xdr:colOff>
      <xdr:row>50</xdr:row>
      <xdr:rowOff>137160</xdr:rowOff>
    </xdr:from>
    <xdr:ext cx="7239000" cy="5402580"/>
    <xdr:pic>
      <xdr:nvPicPr>
        <xdr:cNvPr id="4" name="image7.pn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64920" y="9883140"/>
          <a:ext cx="7239000" cy="5402580"/>
        </a:xfrm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473377</xdr:colOff>
      <xdr:row>0</xdr:row>
      <xdr:rowOff>30480</xdr:rowOff>
    </xdr:from>
    <xdr:ext cx="6293183" cy="592836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090597" y="30480"/>
          <a:ext cx="6293183" cy="5928360"/>
        </a:xfrm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</xdr:row>
      <xdr:rowOff>4762</xdr:rowOff>
    </xdr:from>
    <xdr:ext cx="8020050" cy="4010025"/>
    <xdr:pic>
      <xdr:nvPicPr>
        <xdr:cNvPr id="2" name="image9.pn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17220" y="385762"/>
          <a:ext cx="8020050" cy="401002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257574</xdr:colOff>
      <xdr:row>22</xdr:row>
      <xdr:rowOff>142875</xdr:rowOff>
    </xdr:from>
    <xdr:ext cx="7781526" cy="2171700"/>
    <xdr:pic>
      <xdr:nvPicPr>
        <xdr:cNvPr id="3" name="image3.pn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57649" y="4352925"/>
          <a:ext cx="7781526" cy="2171700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D965"/>
  </sheetPr>
  <dimension ref="A1:Z1000"/>
  <sheetViews>
    <sheetView tabSelected="1" workbookViewId="0">
      <selection activeCell="B19" sqref="B19"/>
    </sheetView>
  </sheetViews>
  <sheetFormatPr defaultColWidth="14.42578125" defaultRowHeight="15" customHeight="1" x14ac:dyDescent="0.25"/>
  <cols>
    <col min="1" max="1" width="80.28515625" customWidth="1"/>
    <col min="2" max="2" width="23.28515625" customWidth="1"/>
    <col min="3" max="3" width="17" customWidth="1"/>
    <col min="4" max="26" width="9.140625" customWidth="1"/>
  </cols>
  <sheetData>
    <row r="1" spans="1:2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2"/>
      <c r="B2" s="2"/>
      <c r="C2" s="3" t="s">
        <v>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2"/>
      <c r="B3" s="2"/>
      <c r="C3" s="4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2"/>
      <c r="B4" s="2"/>
      <c r="C4" s="5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6" t="s">
        <v>1</v>
      </c>
      <c r="B5" s="2"/>
      <c r="C5" s="5">
        <v>120000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x14ac:dyDescent="0.25">
      <c r="A6" s="2" t="s">
        <v>2</v>
      </c>
      <c r="B6" s="2"/>
      <c r="C6" s="5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x14ac:dyDescent="0.25">
      <c r="A7" s="2" t="s">
        <v>3</v>
      </c>
      <c r="B7" s="2"/>
      <c r="C7" s="5">
        <v>12000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x14ac:dyDescent="0.25">
      <c r="A8" s="2" t="s">
        <v>4</v>
      </c>
      <c r="B8" s="2"/>
      <c r="C8" s="7">
        <v>3000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x14ac:dyDescent="0.25">
      <c r="A9" s="6" t="s">
        <v>5</v>
      </c>
      <c r="B9" s="2"/>
      <c r="C9" s="5">
        <f>C5+C7+C8</f>
        <v>135000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x14ac:dyDescent="0.25">
      <c r="A10" s="2" t="s">
        <v>6</v>
      </c>
      <c r="B10" s="2"/>
      <c r="C10" s="5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x14ac:dyDescent="0.25">
      <c r="A11" s="2" t="s">
        <v>7</v>
      </c>
      <c r="B11" s="2"/>
      <c r="C11" s="7">
        <v>12000</v>
      </c>
      <c r="D11" s="1"/>
      <c r="E11" s="1"/>
      <c r="F11" s="1"/>
      <c r="G11" s="1" t="s">
        <v>8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x14ac:dyDescent="0.25">
      <c r="A12" s="2" t="s">
        <v>9</v>
      </c>
      <c r="B12" s="2"/>
      <c r="C12" s="5">
        <f>C9+C9</f>
        <v>270000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x14ac:dyDescent="0.25">
      <c r="A13" s="2" t="s">
        <v>10</v>
      </c>
      <c r="B13" s="2"/>
      <c r="C13" s="8">
        <v>2000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x14ac:dyDescent="0.25">
      <c r="A14" s="2"/>
      <c r="B14" s="2"/>
      <c r="C14" s="9">
        <f>C12-C13</f>
        <v>268000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x14ac:dyDescent="0.25">
      <c r="A15" s="6" t="s">
        <v>11</v>
      </c>
      <c r="B15" s="2"/>
      <c r="C15" s="9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x14ac:dyDescent="0.25">
      <c r="A16" s="10" t="s">
        <v>12</v>
      </c>
      <c r="B16" s="11">
        <v>9000</v>
      </c>
      <c r="C16" s="5">
        <v>9000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1.5" x14ac:dyDescent="0.25">
      <c r="A17" s="10" t="s">
        <v>13</v>
      </c>
      <c r="B17" s="2" t="s">
        <v>14</v>
      </c>
      <c r="C17" s="5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x14ac:dyDescent="0.25">
      <c r="A18" s="12" t="s">
        <v>15</v>
      </c>
      <c r="B18" s="2"/>
      <c r="C18" s="5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x14ac:dyDescent="0.25">
      <c r="A19" s="13" t="s">
        <v>16</v>
      </c>
      <c r="B19" s="2" t="s">
        <v>17</v>
      </c>
      <c r="C19" s="5">
        <v>1500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x14ac:dyDescent="0.25">
      <c r="A20" s="13" t="s">
        <v>18</v>
      </c>
      <c r="B20" s="2" t="s">
        <v>17</v>
      </c>
      <c r="C20" s="5">
        <v>1500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x14ac:dyDescent="0.25">
      <c r="A21" s="13" t="s">
        <v>19</v>
      </c>
      <c r="B21" s="2" t="s">
        <v>20</v>
      </c>
      <c r="C21" s="5">
        <v>0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 x14ac:dyDescent="0.25">
      <c r="A22" s="13" t="s">
        <v>21</v>
      </c>
      <c r="B22" s="22" t="s">
        <v>22</v>
      </c>
      <c r="C22" s="24">
        <v>500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x14ac:dyDescent="0.25">
      <c r="A23" s="13" t="s">
        <v>23</v>
      </c>
      <c r="B23" s="23"/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5">
      <c r="A24" s="14" t="s">
        <v>24</v>
      </c>
      <c r="B24" s="23"/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x14ac:dyDescent="0.25">
      <c r="A25" s="14" t="s">
        <v>25</v>
      </c>
      <c r="B25" s="2" t="s">
        <v>26</v>
      </c>
      <c r="C25" s="5">
        <v>2500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x14ac:dyDescent="0.25">
      <c r="A26" s="14" t="s">
        <v>27</v>
      </c>
      <c r="B26" s="2" t="s">
        <v>28</v>
      </c>
      <c r="C26" s="5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x14ac:dyDescent="0.25">
      <c r="A27" s="14" t="s">
        <v>29</v>
      </c>
      <c r="B27" s="2" t="s">
        <v>30</v>
      </c>
      <c r="C27" s="5">
        <v>3000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x14ac:dyDescent="0.25">
      <c r="A28" s="14" t="s">
        <v>31</v>
      </c>
      <c r="B28" s="2" t="s">
        <v>32</v>
      </c>
      <c r="C28" s="5">
        <v>8000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x14ac:dyDescent="0.25">
      <c r="A29" s="14" t="s">
        <v>33</v>
      </c>
      <c r="B29" s="2" t="s">
        <v>34</v>
      </c>
      <c r="C29" s="5">
        <v>0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x14ac:dyDescent="0.25">
      <c r="A30" s="13" t="s">
        <v>35</v>
      </c>
      <c r="B30" s="2" t="s">
        <v>36</v>
      </c>
      <c r="C30" s="5">
        <v>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x14ac:dyDescent="0.25">
      <c r="A31" s="13" t="s">
        <v>37</v>
      </c>
      <c r="B31" s="25" t="s">
        <v>38</v>
      </c>
      <c r="C31" s="15">
        <v>809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x14ac:dyDescent="0.25">
      <c r="A32" s="13" t="s">
        <v>39</v>
      </c>
      <c r="B32" s="23"/>
      <c r="C32" s="5"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x14ac:dyDescent="0.25">
      <c r="A33" s="13" t="s">
        <v>40</v>
      </c>
      <c r="B33" s="23"/>
      <c r="C33" s="5">
        <v>7000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5">
      <c r="A34" s="13" t="s">
        <v>41</v>
      </c>
      <c r="B34" s="2" t="s">
        <v>30</v>
      </c>
      <c r="C34" s="5">
        <v>0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x14ac:dyDescent="0.25">
      <c r="A35" s="13" t="s">
        <v>42</v>
      </c>
      <c r="B35" s="2" t="s">
        <v>30</v>
      </c>
      <c r="C35" s="5">
        <v>3000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 x14ac:dyDescent="0.25">
      <c r="A36" s="13" t="s">
        <v>43</v>
      </c>
      <c r="B36" s="2" t="s">
        <v>44</v>
      </c>
      <c r="C36" s="5">
        <v>0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 x14ac:dyDescent="0.25">
      <c r="A37" s="13" t="s">
        <v>45</v>
      </c>
      <c r="B37" s="2" t="s">
        <v>46</v>
      </c>
      <c r="C37" s="7">
        <v>1000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 x14ac:dyDescent="0.25">
      <c r="A38" s="16" t="s">
        <v>47</v>
      </c>
      <c r="B38" s="2"/>
      <c r="C38" s="9">
        <f>SUM(C16:C37)</f>
        <v>37809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5">
      <c r="A39" s="14"/>
      <c r="B39" s="2"/>
      <c r="C39" s="5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5">
      <c r="A40" s="16" t="s">
        <v>48</v>
      </c>
      <c r="B40" s="2"/>
      <c r="C40" s="9">
        <f>C14-C38</f>
        <v>230191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5">
      <c r="A41" s="14"/>
      <c r="B41" s="2"/>
      <c r="C41" s="5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 x14ac:dyDescent="0.25">
      <c r="A42" s="13" t="s">
        <v>49</v>
      </c>
      <c r="B42" s="2"/>
      <c r="C42" s="5">
        <v>4600</v>
      </c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 x14ac:dyDescent="0.25">
      <c r="A43" s="13" t="s">
        <v>50</v>
      </c>
      <c r="B43" s="2"/>
      <c r="C43" s="7">
        <f>30000*0.21</f>
        <v>6300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 x14ac:dyDescent="0.25">
      <c r="A44" s="13" t="s">
        <v>51</v>
      </c>
      <c r="B44" s="2"/>
      <c r="C44" s="9">
        <f>SUM(C42:C43)</f>
        <v>10900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 x14ac:dyDescent="0.25">
      <c r="A45" s="13" t="s">
        <v>52</v>
      </c>
      <c r="B45" s="2"/>
      <c r="C45" s="7">
        <v>2000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 x14ac:dyDescent="0.25">
      <c r="A46" s="13" t="s">
        <v>53</v>
      </c>
      <c r="B46" s="2"/>
      <c r="C46" s="9">
        <f>C44-C45</f>
        <v>8900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5">
      <c r="A47" s="14" t="s">
        <v>54</v>
      </c>
      <c r="B47" s="2"/>
      <c r="C47" s="17">
        <v>0</v>
      </c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5">
      <c r="A48" s="14" t="s">
        <v>55</v>
      </c>
      <c r="B48" s="2"/>
      <c r="C48" s="9">
        <f>C46-C47</f>
        <v>8900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5">
      <c r="A49" s="2" t="s">
        <v>56</v>
      </c>
      <c r="B49" s="2"/>
      <c r="C49" s="5">
        <v>2000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5">
      <c r="A50" s="18" t="s">
        <v>57</v>
      </c>
      <c r="B50" s="2"/>
      <c r="C50" s="19">
        <f>C48-C49</f>
        <v>6900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5">
      <c r="A51" s="2"/>
      <c r="B51" s="2"/>
      <c r="C51" s="5"/>
      <c r="D51" s="1"/>
      <c r="E51" s="1" t="s">
        <v>58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5">
      <c r="A52" s="2"/>
      <c r="B52" s="2"/>
      <c r="C52" s="5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5">
      <c r="A53" s="2"/>
      <c r="B53" s="2"/>
      <c r="C53" s="5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5">
      <c r="A54" s="2"/>
      <c r="B54" s="2"/>
      <c r="C54" s="5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B22:B24"/>
    <mergeCell ref="C22:C24"/>
    <mergeCell ref="B31:B33"/>
  </mergeCells>
  <pageMargins left="0.69930555555555596" right="0.69930555555555596" top="0.75" bottom="0.75" header="0" footer="0"/>
  <pageSetup orientation="portrait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4"/>
  </sheetPr>
  <dimension ref="M6:O1000"/>
  <sheetViews>
    <sheetView workbookViewId="0">
      <selection activeCell="O20" sqref="O20"/>
    </sheetView>
  </sheetViews>
  <sheetFormatPr defaultColWidth="14.42578125" defaultRowHeight="15" customHeight="1" x14ac:dyDescent="0.25"/>
  <cols>
    <col min="1" max="26" width="9" customWidth="1"/>
  </cols>
  <sheetData>
    <row r="6" spans="13:15" x14ac:dyDescent="0.25">
      <c r="M6" s="20" t="s">
        <v>59</v>
      </c>
      <c r="N6" s="21"/>
      <c r="O6" s="21"/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69930555555555596" right="0.69930555555555596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6"/>
  </sheetPr>
  <dimension ref="P5:R1000"/>
  <sheetViews>
    <sheetView workbookViewId="0">
      <selection activeCell="Q10" sqref="Q10"/>
    </sheetView>
  </sheetViews>
  <sheetFormatPr defaultColWidth="14.42578125" defaultRowHeight="15" customHeight="1" x14ac:dyDescent="0.25"/>
  <cols>
    <col min="1" max="26" width="9" customWidth="1"/>
  </cols>
  <sheetData>
    <row r="5" spans="16:18" x14ac:dyDescent="0.25">
      <c r="P5" s="20" t="s">
        <v>59</v>
      </c>
      <c r="Q5" s="21"/>
      <c r="R5" s="21"/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69930555555555596" right="0.69930555555555596" top="0.75" bottom="0.75" header="0" footer="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7"/>
  </sheetPr>
  <dimension ref="P7:R1000"/>
  <sheetViews>
    <sheetView topLeftCell="B1" zoomScale="120" zoomScaleNormal="120" workbookViewId="0">
      <selection activeCell="Q13" sqref="Q13"/>
    </sheetView>
  </sheetViews>
  <sheetFormatPr defaultColWidth="14.42578125" defaultRowHeight="15" customHeight="1" x14ac:dyDescent="0.25"/>
  <cols>
    <col min="1" max="26" width="9" customWidth="1"/>
  </cols>
  <sheetData>
    <row r="7" spans="16:18" x14ac:dyDescent="0.25">
      <c r="P7" s="20" t="s">
        <v>59</v>
      </c>
      <c r="Q7" s="21"/>
      <c r="R7" s="21"/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69930555555555596" right="0.69930555555555596" top="0.75" bottom="0.75" header="0" footer="0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theme="9"/>
  </sheetPr>
  <dimension ref="M5:O1000"/>
  <sheetViews>
    <sheetView workbookViewId="0">
      <selection activeCell="O15" sqref="O15"/>
    </sheetView>
  </sheetViews>
  <sheetFormatPr defaultColWidth="14.42578125" defaultRowHeight="15" customHeight="1" x14ac:dyDescent="0.25"/>
  <cols>
    <col min="1" max="26" width="9" customWidth="1"/>
  </cols>
  <sheetData>
    <row r="5" spans="13:15" x14ac:dyDescent="0.25">
      <c r="M5" s="20" t="s">
        <v>59</v>
      </c>
      <c r="N5" s="21"/>
      <c r="O5" s="21"/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69930555555555596" right="0.69930555555555596" top="0.75" bottom="0.75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333F4F"/>
  </sheetPr>
  <dimension ref="P5:R1000"/>
  <sheetViews>
    <sheetView workbookViewId="0">
      <selection activeCell="Q32" sqref="Q32"/>
    </sheetView>
  </sheetViews>
  <sheetFormatPr defaultColWidth="14.42578125" defaultRowHeight="15" customHeight="1" x14ac:dyDescent="0.25"/>
  <cols>
    <col min="1" max="26" width="9" customWidth="1"/>
  </cols>
  <sheetData>
    <row r="5" spans="16:18" x14ac:dyDescent="0.25">
      <c r="P5" s="20" t="s">
        <v>59</v>
      </c>
      <c r="Q5" s="21"/>
      <c r="R5" s="21"/>
    </row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pageMargins left="0.69930555555555596" right="0.69930555555555596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E.G. TAX CALCULATION 2020</vt:lpstr>
      <vt:lpstr>EXPENSES ARE NOT ALLOWED</vt:lpstr>
      <vt:lpstr>DONATION</vt:lpstr>
      <vt:lpstr>RELIEF</vt:lpstr>
      <vt:lpstr>INCOME TAX RATE</vt:lpstr>
      <vt:lpstr>REBATE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Id Programmer</cp:lastModifiedBy>
  <dcterms:created xsi:type="dcterms:W3CDTF">2021-07-03T16:52:00Z</dcterms:created>
  <dcterms:modified xsi:type="dcterms:W3CDTF">2022-11-05T22:50:59Z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1033-10.2.0.6080</vt:lpwstr>
  </property>
</Properties>
</file>